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P17"/>
  <c r="D17"/>
  <c r="O17"/>
  <c r="F17"/>
  <c r="N22"/>
  <c r="E22"/>
  <c r="F22"/>
  <c r="P22"/>
  <c r="D22"/>
  <c r="O22"/>
  <c r="N27"/>
  <c r="E27"/>
  <c r="O27"/>
  <c r="F27"/>
  <c r="P27"/>
  <c r="D27"/>
  <c r="R32"/>
  <c r="N32"/>
  <c r="E32"/>
  <c r="O32"/>
  <c r="F32"/>
  <c r="P32"/>
  <c r="D32"/>
  <c r="H32"/>
  <c r="G39"/>
  <c r="Q17"/>
  <c r="Q22"/>
  <c r="Q1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E39" l="1"/>
  <c r="P12"/>
  <c r="P39" s="1"/>
  <c r="D12"/>
  <c r="D39" s="1"/>
  <c r="E12"/>
  <c r="H12"/>
  <c r="R12"/>
  <c r="R39" s="1"/>
  <c r="N12"/>
  <c r="N39" s="1"/>
  <c r="O12"/>
  <c r="O39" s="1"/>
  <c r="F12"/>
  <c r="F39" s="1"/>
  <c r="H17"/>
  <c r="I16" s="1"/>
  <c r="S16" s="1"/>
  <c r="H22"/>
  <c r="I21" s="1"/>
  <c r="S21" s="1"/>
  <c r="H27"/>
  <c r="I26" s="1"/>
  <c r="S26" s="1"/>
  <c r="H37"/>
  <c r="I36" s="1"/>
  <c r="S36" s="1"/>
  <c r="Q39"/>
  <c r="I3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<sst xmlns="http://schemas.openxmlformats.org/spreadsheetml/2006/main" count="114" uniqueCount="73">
  <si>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</si>
  <si>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</si>
  <si>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</si>
  <si>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</si>
  <si>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</si>
  <si>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16.3.2024</t>
  </si>
  <si>
    <t>Domácí</t>
  </si>
  <si>
    <t xml:space="preserve">KK Blansko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</si>
  <si>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</si>
  <si>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</si>
  <si>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</si>
  <si>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</si>
  <si>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</si>
  <si>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</si>
  <si>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</si>
  <si>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</si>
  <si>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</si>
  <si>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</si>
  <si>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</si>
  <si>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</si>
  <si>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</si>
  <si>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</si>
  <si>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Albrecht</t>
  </si>
  <si>
    <t>Jakub</t>
  </si>
  <si>
    <t>Michal</t>
  </si>
  <si>
    <t>Pen</t>
  </si>
  <si>
    <t>Sobota</t>
  </si>
  <si>
    <t>Boštjan</t>
  </si>
  <si>
    <t>Břetislav</t>
  </si>
  <si>
    <t>Sehnal</t>
  </si>
  <si>
    <t>Šrámek</t>
  </si>
  <si>
    <t>Petr</t>
  </si>
  <si>
    <t>Josef</t>
  </si>
  <si>
    <t>Havíř</t>
  </si>
  <si>
    <t>Havran</t>
  </si>
  <si>
    <t>Radek</t>
  </si>
  <si>
    <t>Lukáč</t>
  </si>
  <si>
    <t>Baslar</t>
  </si>
  <si>
    <t>Otakar</t>
  </si>
  <si>
    <t>Jiří</t>
  </si>
  <si>
    <t>Bartoš</t>
  </si>
  <si>
    <t>Roman</t>
  </si>
  <si>
    <t>Kamil</t>
  </si>
  <si>
    <t>Celkový výkon družstva  </t>
  </si>
  <si>
    <t>Vedoucí družstva         Jméno:</t>
  </si>
  <si>
    <t>Petr Havíř</t>
  </si>
  <si>
    <t>Bodový zisk</t>
  </si>
  <si>
    <t>Radek Havran</t>
  </si>
  <si>
    <t>Podpis:</t>
  </si>
  <si>
    <t>Rozhodčí</t>
  </si>
  <si>
    <t>Jméno:</t>
  </si>
  <si>
    <t>Zita Řehůřková, Jindřiška Klimešová</t>
  </si>
  <si>
    <t>Číslo průkazu:</t>
  </si>
  <si>
    <t>I/0237, II/0432</t>
  </si>
  <si>
    <t>Čas zahájení utkání:  </t>
  </si>
  <si>
    <t>10:00</t>
  </si>
  <si>
    <t>Teplota na kuželně:  </t>
  </si>
  <si>
    <t>Čas ukončení utkání:  </t>
  </si>
  <si>
    <t>12:48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</si>
  <si>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</si>
  <si>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</si>
  <si>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</si>
  <si>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</si>
  <si>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</si>
  <si>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</si>
  <si>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</si>
  <si>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</si>
  <si>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</si>
  <si>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</si>
  <si>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</si>
  <si>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</si>
  <si>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</si>
  <si>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Zita Řehůřková,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</si>
</sst>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43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44</v>
      </c>
      <c r="P8" s="12">
        <v>1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54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49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34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70</v>
      </c>
      <c r="F11" s="23">
        <v>0</v>
      </c>
      <c r="G11" s="24">
        <f>IF(AND(ISBLANK(D11),ISBLANK(E11)),"",D11+E11)</f>
        <v>165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53</v>
      </c>
      <c r="P11" s="23">
        <v>0</v>
      </c>
      <c r="Q11" s="24">
        <f>IF(AND(ISBLANK(N11),ISBLANK(O11)),"",N11+O11)</f>
        <v>157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216</v>
      </c>
      <c r="F12" s="28">
        <f>IF(ISNUMBER($G12),SUM(F8:F11),"")</f>
        <v>5</v>
      </c>
      <c r="G12" s="29">
        <f>IF(SUM($G8:$G11)+SUM($Q8:$Q11)&gt;0,SUM(G8:G11),"")</f>
        <v>601</v>
      </c>
      <c r="H12" s="27">
        <f>IF(ISNUMBER($G12),SUM(H8:H11),"")</f>
        <v>2</v>
      </c>
      <c r="I12" s="99"/>
      <c r="K12" s="96">
        <v>17646</v>
      </c>
      <c r="L12" s="97"/>
      <c r="M12" s="26" t="s">
        <v>18</v>
      </c>
      <c r="N12" s="27">
        <f>IF(ISNUMBER($G12),SUM(N8:N11),"")</f>
        <v>399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584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58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54</v>
      </c>
      <c r="P13" s="12">
        <v>0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35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31</v>
      </c>
      <c r="P14" s="18">
        <v>3</v>
      </c>
      <c r="Q14" s="19">
        <f>IF(AND(ISBLANK(N14),ISBLANK(O14)),"",N14+O14)</f>
        <v>124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51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42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36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52</v>
      </c>
      <c r="P16" s="23">
        <v>3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180</v>
      </c>
      <c r="F17" s="28">
        <f>IF(ISNUMBER($G17),SUM(F13:F16),"")</f>
        <v>6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179</v>
      </c>
      <c r="P17" s="28">
        <f>IF(ISNUMBER($G17),SUM(P13:P16),"")</f>
        <v>6</v>
      </c>
      <c r="Q17" s="29">
        <f>IF(SUM($G13:$G16)+SUM($Q13:$Q16)&gt;0,SUM(Q13:Q16),"")</f>
        <v>537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70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40</v>
      </c>
      <c r="P18" s="12">
        <v>2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58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38</v>
      </c>
      <c r="P19" s="18">
        <v>2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45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36</v>
      </c>
      <c r="P20" s="18">
        <v>1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36</v>
      </c>
      <c r="P21" s="23">
        <v>0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217</v>
      </c>
      <c r="F22" s="28">
        <f>IF(ISNUMBER($G22),SUM(F18:F21),"")</f>
        <v>3</v>
      </c>
      <c r="G22" s="29">
        <f>IF(SUM($G18:$G21)+SUM($Q18:$Q21)&gt;0,SUM(G18:G21),"")</f>
        <v>580</v>
      </c>
      <c r="H22" s="27">
        <f>IF(ISNUMBER($G22),SUM(H18:H21),"")</f>
        <v>4</v>
      </c>
      <c r="I22" s="99"/>
      <c r="K22" s="96">
        <v>8973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150</v>
      </c>
      <c r="P22" s="28">
        <f>IF(ISNUMBER($G22),SUM(P18:P21),"")</f>
        <v>5</v>
      </c>
      <c r="Q22" s="29">
        <f>IF(SUM($G18:$G21)+SUM($Q18:$Q21)&gt;0,SUM(Q18:Q21),"")</f>
        <v>511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45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114</v>
      </c>
      <c r="O23" s="12">
        <v>57</v>
      </c>
      <c r="P23" s="12">
        <v>0</v>
      </c>
      <c r="Q23" s="13">
        <f>IF(AND(ISBLANK(N23),ISBLANK(O23)),"",N23+O23)</f>
        <v>171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111</v>
      </c>
      <c r="E24" s="18">
        <v>44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114</v>
      </c>
      <c r="O24" s="18">
        <v>53</v>
      </c>
      <c r="P24" s="18">
        <v>0</v>
      </c>
      <c r="Q24" s="19">
        <f>IF(AND(ISBLANK(N24),ISBLANK(O24)),"",N24+O24)</f>
        <v>167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95</v>
      </c>
      <c r="E25" s="18">
        <v>35</v>
      </c>
      <c r="F25" s="18">
        <v>3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53</v>
      </c>
      <c r="P25" s="18">
        <v>0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42</v>
      </c>
      <c r="F26" s="23">
        <v>1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53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166</v>
      </c>
      <c r="F27" s="28">
        <f>IF(ISNUMBER($G27),SUM(F23:F26),"")</f>
        <v>5</v>
      </c>
      <c r="G27" s="29">
        <f>IF(SUM($G23:$G26)+SUM($Q23:$Q26)&gt;0,SUM(G23:G26),"")</f>
        <v>548</v>
      </c>
      <c r="H27" s="27">
        <f>IF(ISNUMBER($G27),SUM(H23:H26),"")</f>
        <v>0</v>
      </c>
      <c r="I27" s="99"/>
      <c r="K27" s="96">
        <v>7702</v>
      </c>
      <c r="L27" s="97"/>
      <c r="M27" s="26" t="s">
        <v>18</v>
      </c>
      <c r="N27" s="27">
        <f>IF(ISNUMBER($G27),SUM(N23:N26),"")</f>
        <v>401</v>
      </c>
      <c r="O27" s="28">
        <f>IF(ISNUMBER($G27),SUM(O23:O26),"")</f>
        <v>216</v>
      </c>
      <c r="P27" s="28">
        <f>IF(ISNUMBER($G27),SUM(P23:P26),"")</f>
        <v>1</v>
      </c>
      <c r="Q27" s="29">
        <f>IF(SUM($G23:$G26)+SUM($Q23:$Q26)&gt;0,SUM(Q23:Q26),"")</f>
        <v>617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44</v>
      </c>
      <c r="F28" s="12">
        <v>4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78</v>
      </c>
      <c r="O28" s="12">
        <v>27</v>
      </c>
      <c r="P28" s="12">
        <v>3</v>
      </c>
      <c r="Q28" s="13">
        <f>IF(AND(ISBLANK(N28),ISBLANK(O28)),"",N28+O28)</f>
        <v>105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58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49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104</v>
      </c>
      <c r="E30" s="18">
        <v>44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51</v>
      </c>
      <c r="P30" s="18">
        <v>2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36</v>
      </c>
      <c r="F31" s="23">
        <v>5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31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182</v>
      </c>
      <c r="F32" s="28">
        <f>IF(ISNUMBER($G32),SUM(F28:F31),"")</f>
        <v>10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6986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158</v>
      </c>
      <c r="P32" s="28">
        <f>IF(ISNUMBER($G32),SUM(P28:P31),"")</f>
        <v>9</v>
      </c>
      <c r="Q32" s="29">
        <f>IF(SUM($G28:$G31)+SUM($Q28:$Q31)&gt;0,SUM(Q28:Q31),"")</f>
        <v>505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100</v>
      </c>
      <c r="E33" s="12">
        <v>45</v>
      </c>
      <c r="F33" s="12">
        <v>3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53</v>
      </c>
      <c r="P33" s="12">
        <v>1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62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2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43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32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52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35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202</v>
      </c>
      <c r="F37" s="28">
        <f>IF(ISNUMBER($G37),SUM(F33:F36),"")</f>
        <v>5</v>
      </c>
      <c r="G37" s="29">
        <f>IF(SUM($G33:$G36)+SUM($Q33:$Q36)&gt;0,SUM(G33:G36),"")</f>
        <v>598</v>
      </c>
      <c r="H37" s="27">
        <f>IF(ISNUMBER($G37),SUM(H33:H36),"")</f>
        <v>4</v>
      </c>
      <c r="I37" s="99"/>
      <c r="K37" s="96">
        <v>18634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165</v>
      </c>
      <c r="P37" s="28">
        <f>IF(ISNUMBER($G37),SUM(P33:P36),"")</f>
        <v>7</v>
      </c>
      <c r="Q37" s="29">
        <f>IF(SUM($G33:$G36)+SUM($Q33:$Q36)&gt;0,SUM(Q33:Q36),"")</f>
        <v>540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2267</v>
      </c>
      <c r="E39" s="34">
        <f>IF(ISNUMBER($G39),SUM(E12,E17,E22,E27,E32,E37),"")</f>
        <v>1163</v>
      </c>
      <c r="F39" s="34">
        <f>IF(ISNUMBER($G39),SUM(F12,F17,F22,F27,F32,F37),"")</f>
        <v>34</v>
      </c>
      <c r="G39" s="35">
        <f>IF(SUM($G$8:$G$37)+SUM($Q$8:$Q$37)&gt;0,SUM(G12,G17,G22,G27,G32,G37),"")</f>
        <v>3430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2241</v>
      </c>
      <c r="O39" s="34">
        <f>IF(ISNUMBER($G39),SUM(O12,O17,O22,O27,O32,O37),"")</f>
        <v>1053</v>
      </c>
      <c r="P39" s="34">
        <f>IF(ISNUMBER($G39),SUM(P12,P17,P22,P27,P32,P37),"")</f>
        <v>30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31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2024-03-17T06:25:00Z</dcterms:modified>
</cp:coreProperties>
</file>